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1840" windowHeight="9090" tabRatio="941"/>
  </bookViews>
  <sheets>
    <sheet name="Ekamutneri hamematakan" sheetId="26" r:id="rId1"/>
    <sheet name="Dramakani hamematakan" sheetId="27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'Dramakani hamematakan'!$A$1:$E$55</definedName>
    <definedName name="_xlnm.Print_Area" localSheetId="0">'Ekamutneri hamematakan'!$A$1:$E$43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E40" i="27"/>
  <c r="E38"/>
  <c r="E40" i="26"/>
  <c r="E38"/>
  <c r="E11" i="27" l="1"/>
  <c r="E11" i="26"/>
  <c r="D6"/>
  <c r="E54" i="27"/>
  <c r="D53"/>
  <c r="C53"/>
  <c r="E52"/>
  <c r="E51"/>
  <c r="E50"/>
  <c r="E49"/>
  <c r="D48"/>
  <c r="D47" s="1"/>
  <c r="C48"/>
  <c r="C47" s="1"/>
  <c r="E46"/>
  <c r="E45"/>
  <c r="E44"/>
  <c r="E43"/>
  <c r="E42"/>
  <c r="D41"/>
  <c r="C41"/>
  <c r="E39"/>
  <c r="E37"/>
  <c r="E36"/>
  <c r="E35"/>
  <c r="E34"/>
  <c r="E33"/>
  <c r="E32"/>
  <c r="E31"/>
  <c r="E30"/>
  <c r="E29"/>
  <c r="E28"/>
  <c r="E27"/>
  <c r="E26"/>
  <c r="E25"/>
  <c r="E24"/>
  <c r="E23"/>
  <c r="D22"/>
  <c r="C22"/>
  <c r="E21"/>
  <c r="E20"/>
  <c r="E19"/>
  <c r="E18"/>
  <c r="E17"/>
  <c r="E16"/>
  <c r="E15"/>
  <c r="E14"/>
  <c r="E10"/>
  <c r="E9"/>
  <c r="E8"/>
  <c r="D7"/>
  <c r="C7"/>
  <c r="E6"/>
  <c r="E42" i="26"/>
  <c r="E41"/>
  <c r="E39"/>
  <c r="E37"/>
  <c r="E36"/>
  <c r="E35"/>
  <c r="E34"/>
  <c r="E33"/>
  <c r="E32"/>
  <c r="E31"/>
  <c r="E30"/>
  <c r="E29"/>
  <c r="E28"/>
  <c r="E27"/>
  <c r="E26"/>
  <c r="E25"/>
  <c r="E24"/>
  <c r="E23"/>
  <c r="E22"/>
  <c r="D21"/>
  <c r="D12" s="1"/>
  <c r="C21"/>
  <c r="C12" s="1"/>
  <c r="E20"/>
  <c r="E19"/>
  <c r="E18"/>
  <c r="E17"/>
  <c r="E16"/>
  <c r="E15"/>
  <c r="E14"/>
  <c r="E13"/>
  <c r="E10"/>
  <c r="E9"/>
  <c r="E8"/>
  <c r="E7"/>
  <c r="C13" i="27" l="1"/>
  <c r="C12" s="1"/>
  <c r="D13"/>
  <c r="D12" s="1"/>
  <c r="C55"/>
  <c r="C6" i="26"/>
  <c r="C43" s="1"/>
  <c r="E12"/>
  <c r="E53" i="27"/>
  <c r="E22"/>
  <c r="E41"/>
  <c r="E48"/>
  <c r="E21" i="26"/>
  <c r="D43"/>
  <c r="E7" i="27"/>
  <c r="E13" l="1"/>
  <c r="D55"/>
  <c r="E55" s="1"/>
  <c r="E6" i="26"/>
  <c r="E43"/>
  <c r="E47" i="27"/>
  <c r="E12" l="1"/>
</calcChain>
</file>

<file path=xl/sharedStrings.xml><?xml version="1.0" encoding="utf-8"?>
<sst xmlns="http://schemas.openxmlformats.org/spreadsheetml/2006/main" count="114" uniqueCount="75">
  <si>
    <t>հ/հ</t>
  </si>
  <si>
    <t>շահութահարկի գծով</t>
  </si>
  <si>
    <t>ԱԱՀ-ի գծով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</si>
  <si>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</si>
  <si>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</si>
  <si>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</si>
  <si>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</si>
  <si>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</si>
  <si>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Վարձակալությունից</t>
  </si>
  <si>
    <t>Բանկի տոկոսից</t>
  </si>
  <si>
    <t>II</t>
  </si>
  <si>
    <t>ԾԱԽՍԵՐ՝ այդ թվում,</t>
  </si>
  <si>
    <t>Աշխատավարձի գծով, որից՝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</si>
  <si>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</si>
  <si>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</si>
  <si>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</si>
  <si>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</si>
  <si>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</si>
  <si>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</si>
  <si>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</si>
  <si>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</si>
  <si>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</si>
  <si>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</si>
  <si>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</si>
  <si>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</si>
  <si>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</si>
  <si>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</si>
  <si>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Ընթացիկ վերանորոգման գծով</t>
  </si>
  <si>
    <t>Ջեռուցման համակարգի սպասարկման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</si>
  <si>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</si>
  <si>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</si>
  <si>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</si>
  <si>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</si>
  <si>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Գույքագրման և վերագնահատման գծով</t>
  </si>
  <si>
    <t>Պարտադիր վճարների գծով</t>
  </si>
  <si>
    <t>Այլ ծախսերի գծով</t>
  </si>
  <si>
    <t>III</t>
  </si>
  <si>
    <t>ՀԱՎԵԼՈՒՐԴ (ՊԱԿԱՍՈՒՐԴ)</t>
  </si>
  <si>
    <t>Դրամական միջոցների ազատ մնացորդը հաշվետու ժամանակաշրջանի սկզբին</t>
  </si>
  <si>
    <t>ա)</t>
  </si>
  <si>
    <t>Հարկային պարտավորությունների գծով, այդ թվում՝</t>
  </si>
  <si>
    <t>Կրեդիտորական պարտքի մարման գծով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</si>
  <si>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</si>
  <si>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</si>
  <si>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</si>
  <si>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</si>
  <si>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հիմնական վերանորոգում, այդ թվում՝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</si>
  <si>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</si>
  <si>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</si>
  <si>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</si>
  <si>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</si>
  <si>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</si>
  <si>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</si>
  <si>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  Տ Ե Ղ Ե Կ Ա Ն Ք</t>
  </si>
  <si>
    <t>Սուբսիդիայից, որից՝</t>
  </si>
  <si>
    <t>ներառական կրթության գծով</t>
  </si>
  <si>
    <t>ներառական կրթության հաստիքների գծով</t>
  </si>
  <si>
    <t>Տրանսպորտի գծով</t>
  </si>
  <si>
    <t>Հայտարարությունների գծով</t>
  </si>
  <si>
    <t>Դասագրքերի վարձավճարի փոխհատուցման գծով</t>
  </si>
  <si>
    <t xml:space="preserve"> Տ Ե Ղ Ե Կ Ա Ն Ք</t>
  </si>
  <si>
    <t xml:space="preserve"> հազ. դրամ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</si>
  <si>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</si>
  <si>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</si>
  <si>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ընթացիկ, այդ թվում՝ </t>
  </si>
  <si>
    <t xml:space="preserve">բ) </t>
  </si>
  <si>
    <t>կապիտալ, այդ թվում՝</t>
  </si>
  <si>
    <t>Հիմնական միջոցների ձեռքում, այդ թվում՝</t>
  </si>
  <si>
    <t>աշակերտական գույք</t>
  </si>
  <si>
    <t>ամրացված գույքի (շենք)</t>
  </si>
  <si>
    <t>Կադաստրային ծառայության գծով</t>
  </si>
  <si>
    <t>Ջրի սուբսիդիայից</t>
  </si>
  <si>
    <t>«Երևանի հ. 144 հիմնական դպրոց» ՊՈԱԿ-ի 30.09.2018թ</t>
  </si>
  <si>
    <t>«Երևանի հ. 144 հիմնական դպրոց » ՊՈԱԿ-ի   30.09.2018թ</t>
  </si>
  <si>
    <t>Քաթրիջի լիցքավորում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</si>
</sst>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7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8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sz val="10"/>
      <name val="Arial"/>
      <family val="2"/>
    </font>
    <font>
      <b/>
      <sz val="9"/>
      <name val="Sylfaen"/>
      <family val="1"/>
      <charset val="204"/>
    </font>
    <font>
      <sz val="10"/>
      <color indexed="8"/>
      <name val="GHEA Grapalat"/>
      <family val="3"/>
    </font>
    <font>
      <sz val="10"/>
      <color theme="1"/>
      <name val="GHEA Grapalat"/>
      <family val="3"/>
    </font>
    <font>
      <sz val="9"/>
      <color indexed="8"/>
      <name val="GHEA Grapalat"/>
      <family val="3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32" fillId="0" borderId="0"/>
  </cellStyleXfs>
  <cellXfs count="72">
    <xf numFmtId="0" fontId="0" fillId="0" borderId="0" xfId="0"/>
    <xf numFmtId="0" fontId="24" fillId="0" borderId="0" xfId="1" applyFont="1" applyAlignment="1" applyProtection="1">
      <alignment vertical="center"/>
    </xf>
    <xf numFmtId="0" fontId="23" fillId="0" borderId="1" xfId="1" applyFont="1" applyBorder="1" applyAlignment="1" applyProtection="1">
      <alignment horizontal="center" vertical="center" wrapText="1"/>
    </xf>
    <xf numFmtId="164" fontId="23" fillId="24" borderId="1" xfId="1" applyNumberFormat="1" applyFont="1" applyFill="1" applyBorder="1" applyAlignment="1" applyProtection="1">
      <alignment horizontal="center" vertical="center" wrapText="1"/>
    </xf>
    <xf numFmtId="0" fontId="23" fillId="0" borderId="1" xfId="1" applyFont="1" applyBorder="1" applyAlignment="1" applyProtection="1">
      <alignment vertical="center"/>
    </xf>
    <xf numFmtId="164" fontId="23" fillId="0" borderId="1" xfId="1" applyNumberFormat="1" applyFont="1" applyBorder="1" applyAlignment="1" applyProtection="1">
      <alignment horizontal="center" vertical="center" wrapText="1"/>
    </xf>
    <xf numFmtId="164" fontId="23" fillId="0" borderId="1" xfId="1" applyNumberFormat="1" applyFont="1" applyBorder="1" applyAlignment="1" applyProtection="1">
      <alignment horizontal="center" vertical="center"/>
    </xf>
    <xf numFmtId="164" fontId="23" fillId="0" borderId="1" xfId="44" applyNumberFormat="1" applyFont="1" applyBorder="1" applyAlignment="1" applyProtection="1">
      <alignment horizontal="center" vertical="center"/>
    </xf>
    <xf numFmtId="0" fontId="27" fillId="0" borderId="1" xfId="1" applyFont="1" applyBorder="1" applyAlignment="1" applyProtection="1">
      <alignment horizontal="left" vertical="center"/>
    </xf>
    <xf numFmtId="0" fontId="1" fillId="0" borderId="1" xfId="1" applyFont="1" applyBorder="1" applyAlignment="1" applyProtection="1">
      <alignment horizontal="left" vertical="center"/>
    </xf>
    <xf numFmtId="0" fontId="1" fillId="0" borderId="1" xfId="1" applyFont="1" applyBorder="1" applyAlignment="1" applyProtection="1">
      <alignment vertical="center"/>
    </xf>
    <xf numFmtId="0" fontId="27" fillId="0" borderId="1" xfId="1" applyFont="1" applyBorder="1" applyAlignment="1" applyProtection="1">
      <alignment vertical="center"/>
    </xf>
    <xf numFmtId="0" fontId="34" fillId="0" borderId="1" xfId="1" applyFont="1" applyBorder="1" applyAlignment="1" applyProtection="1">
      <alignment horizontal="left" vertical="center" wrapText="1"/>
    </xf>
    <xf numFmtId="164" fontId="1" fillId="0" borderId="1" xfId="1" applyNumberFormat="1" applyFont="1" applyBorder="1" applyAlignment="1" applyProtection="1">
      <alignment horizontal="center" vertical="center"/>
    </xf>
    <xf numFmtId="0" fontId="1" fillId="0" borderId="1" xfId="1" applyFont="1" applyBorder="1" applyAlignment="1" applyProtection="1">
      <alignment vertical="center" wrapText="1"/>
    </xf>
    <xf numFmtId="0" fontId="26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26" fillId="0" borderId="0" xfId="44" applyFont="1" applyAlignment="1" applyProtection="1">
      <alignment horizontal="center" vertical="center"/>
    </xf>
    <xf numFmtId="0" fontId="26" fillId="0" borderId="0" xfId="44" applyFont="1" applyAlignment="1" applyProtection="1">
      <alignment vertical="center"/>
    </xf>
    <xf numFmtId="0" fontId="22" fillId="0" borderId="0" xfId="1" applyNumberFormat="1" applyFont="1" applyAlignment="1" applyProtection="1">
      <alignment horizontal="center" vertical="center" wrapText="1"/>
    </xf>
    <xf numFmtId="0" fontId="1" fillId="0" borderId="0" xfId="1" applyFont="1" applyAlignment="1" applyProtection="1">
      <alignment vertical="center" wrapText="1"/>
    </xf>
    <xf numFmtId="0" fontId="1" fillId="0" borderId="0" xfId="1" applyFont="1" applyAlignment="1" applyProtection="1">
      <alignment horizontal="center" vertical="center"/>
    </xf>
    <xf numFmtId="0" fontId="1" fillId="24" borderId="0" xfId="1" applyFont="1" applyFill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22" fillId="0" borderId="2" xfId="44" applyFont="1" applyBorder="1" applyAlignment="1" applyProtection="1">
      <alignment vertical="center"/>
    </xf>
    <xf numFmtId="0" fontId="22" fillId="0" borderId="2" xfId="1" applyFont="1" applyBorder="1" applyAlignment="1" applyProtection="1">
      <alignment horizontal="center" vertical="center" wrapText="1"/>
    </xf>
    <xf numFmtId="0" fontId="33" fillId="0" borderId="1" xfId="0" applyNumberFormat="1" applyFont="1" applyBorder="1" applyAlignment="1" applyProtection="1">
      <alignment horizontal="center" vertical="center" wrapText="1"/>
    </xf>
    <xf numFmtId="0" fontId="33" fillId="24" borderId="1" xfId="0" applyNumberFormat="1" applyFont="1" applyFill="1" applyBorder="1" applyAlignment="1" applyProtection="1">
      <alignment horizontal="center" vertical="center" wrapText="1"/>
    </xf>
    <xf numFmtId="0" fontId="25" fillId="0" borderId="2" xfId="1" applyNumberFormat="1" applyFont="1" applyBorder="1" applyAlignment="1" applyProtection="1">
      <alignment horizontal="center" vertical="center" wrapText="1"/>
    </xf>
    <xf numFmtId="0" fontId="23" fillId="0" borderId="1" xfId="1" applyFont="1" applyBorder="1" applyAlignment="1" applyProtection="1">
      <alignment horizontal="center" vertical="center"/>
    </xf>
    <xf numFmtId="164" fontId="23" fillId="24" borderId="1" xfId="1" applyNumberFormat="1" applyFont="1" applyFill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horizontal="center" vertical="center"/>
    </xf>
    <xf numFmtId="164" fontId="1" fillId="24" borderId="1" xfId="1" applyNumberFormat="1" applyFont="1" applyFill="1" applyBorder="1" applyAlignment="1" applyProtection="1">
      <alignment horizontal="center" vertical="center"/>
    </xf>
    <xf numFmtId="164" fontId="27" fillId="0" borderId="1" xfId="1" applyNumberFormat="1" applyFont="1" applyBorder="1" applyAlignment="1" applyProtection="1">
      <alignment horizontal="center" vertical="center"/>
    </xf>
    <xf numFmtId="164" fontId="27" fillId="24" borderId="1" xfId="1" applyNumberFormat="1" applyFont="1" applyFill="1" applyBorder="1" applyAlignment="1" applyProtection="1">
      <alignment horizontal="center" vertical="center"/>
    </xf>
    <xf numFmtId="0" fontId="27" fillId="0" borderId="0" xfId="1" applyFont="1" applyBorder="1" applyAlignment="1" applyProtection="1">
      <alignment vertical="center"/>
    </xf>
    <xf numFmtId="0" fontId="27" fillId="0" borderId="0" xfId="1" applyFont="1" applyAlignment="1" applyProtection="1">
      <alignment vertical="center"/>
    </xf>
    <xf numFmtId="164" fontId="1" fillId="0" borderId="1" xfId="1" applyNumberFormat="1" applyFont="1" applyBorder="1" applyAlignment="1" applyProtection="1">
      <alignment horizontal="center" vertical="center" wrapText="1"/>
    </xf>
    <xf numFmtId="164" fontId="1" fillId="24" borderId="1" xfId="1" applyNumberFormat="1" applyFont="1" applyFill="1" applyBorder="1" applyAlignment="1" applyProtection="1">
      <alignment horizontal="center" vertical="center" wrapText="1"/>
    </xf>
    <xf numFmtId="0" fontId="27" fillId="0" borderId="1" xfId="1" applyFont="1" applyBorder="1" applyAlignment="1" applyProtection="1">
      <alignment horizontal="center" vertical="center"/>
    </xf>
    <xf numFmtId="164" fontId="27" fillId="0" borderId="1" xfId="1" applyNumberFormat="1" applyFont="1" applyBorder="1" applyAlignment="1" applyProtection="1">
      <alignment horizontal="center" vertical="center" wrapText="1"/>
    </xf>
    <xf numFmtId="164" fontId="27" fillId="24" borderId="1" xfId="1" applyNumberFormat="1" applyFont="1" applyFill="1" applyBorder="1" applyAlignment="1" applyProtection="1">
      <alignment horizontal="center" vertical="center" wrapText="1"/>
    </xf>
    <xf numFmtId="0" fontId="23" fillId="0" borderId="0" xfId="1" applyFont="1" applyBorder="1" applyAlignment="1" applyProtection="1">
      <alignment vertical="center"/>
    </xf>
    <xf numFmtId="0" fontId="23" fillId="0" borderId="0" xfId="1" applyFont="1" applyAlignment="1" applyProtection="1">
      <alignment vertical="center"/>
    </xf>
    <xf numFmtId="0" fontId="1" fillId="24" borderId="0" xfId="1" applyFont="1" applyFill="1" applyBorder="1" applyAlignment="1" applyProtection="1">
      <alignment vertical="center"/>
    </xf>
    <xf numFmtId="164" fontId="1" fillId="0" borderId="1" xfId="44" applyNumberFormat="1" applyFont="1" applyBorder="1" applyAlignment="1" applyProtection="1">
      <alignment horizontal="center" vertical="center"/>
    </xf>
    <xf numFmtId="165" fontId="27" fillId="0" borderId="1" xfId="44" applyNumberFormat="1" applyFont="1" applyBorder="1" applyAlignment="1" applyProtection="1">
      <alignment horizontal="left" vertical="center" wrapText="1"/>
    </xf>
    <xf numFmtId="165" fontId="1" fillId="0" borderId="1" xfId="44" applyNumberFormat="1" applyFont="1" applyBorder="1" applyAlignment="1" applyProtection="1">
      <alignment horizontal="left" vertical="center" wrapText="1"/>
    </xf>
    <xf numFmtId="0" fontId="24" fillId="0" borderId="0" xfId="44" applyFont="1" applyAlignment="1" applyProtection="1">
      <alignment vertical="center"/>
    </xf>
    <xf numFmtId="0" fontId="24" fillId="24" borderId="0" xfId="1" applyFont="1" applyFill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4" fillId="0" borderId="2" xfId="44" applyFont="1" applyBorder="1" applyAlignment="1" applyProtection="1">
      <alignment vertical="center"/>
    </xf>
    <xf numFmtId="0" fontId="24" fillId="0" borderId="2" xfId="1" applyFont="1" applyBorder="1" applyAlignment="1" applyProtection="1">
      <alignment horizontal="center" vertical="center" wrapText="1"/>
    </xf>
    <xf numFmtId="0" fontId="30" fillId="0" borderId="1" xfId="0" applyNumberFormat="1" applyFont="1" applyBorder="1" applyAlignment="1" applyProtection="1">
      <alignment horizontal="center" vertical="center" wrapText="1"/>
    </xf>
    <xf numFmtId="0" fontId="30" fillId="24" borderId="1" xfId="0" applyNumberFormat="1" applyFont="1" applyFill="1" applyBorder="1" applyAlignment="1" applyProtection="1">
      <alignment horizontal="center" vertical="center" wrapText="1"/>
    </xf>
    <xf numFmtId="0" fontId="28" fillId="0" borderId="2" xfId="1" applyNumberFormat="1" applyFont="1" applyBorder="1" applyAlignment="1" applyProtection="1">
      <alignment horizontal="center" vertical="center" wrapText="1"/>
    </xf>
    <xf numFmtId="0" fontId="22" fillId="0" borderId="1" xfId="44" applyNumberFormat="1" applyFont="1" applyBorder="1" applyAlignment="1" applyProtection="1">
      <alignment horizontal="center" vertical="center"/>
    </xf>
    <xf numFmtId="165" fontId="22" fillId="0" borderId="1" xfId="44" applyNumberFormat="1" applyFont="1" applyBorder="1" applyAlignment="1" applyProtection="1">
      <alignment horizontal="left" vertical="center" wrapText="1"/>
    </xf>
    <xf numFmtId="164" fontId="22" fillId="0" borderId="1" xfId="44" applyNumberFormat="1" applyFont="1" applyBorder="1" applyAlignment="1" applyProtection="1">
      <alignment horizontal="center" vertical="center"/>
    </xf>
    <xf numFmtId="164" fontId="22" fillId="24" borderId="1" xfId="44" applyNumberFormat="1" applyFont="1" applyFill="1" applyBorder="1" applyAlignment="1" applyProtection="1">
      <alignment horizontal="center" vertical="center"/>
    </xf>
    <xf numFmtId="164" fontId="1" fillId="24" borderId="1" xfId="44" applyNumberFormat="1" applyFont="1" applyFill="1" applyBorder="1" applyAlignment="1" applyProtection="1">
      <alignment horizontal="center" vertical="center"/>
    </xf>
    <xf numFmtId="164" fontId="27" fillId="0" borderId="1" xfId="44" applyNumberFormat="1" applyFont="1" applyBorder="1" applyAlignment="1" applyProtection="1">
      <alignment horizontal="center" vertical="center"/>
    </xf>
    <xf numFmtId="164" fontId="27" fillId="24" borderId="1" xfId="44" applyNumberFormat="1" applyFont="1" applyFill="1" applyBorder="1" applyAlignment="1" applyProtection="1">
      <alignment horizontal="center" vertical="center"/>
    </xf>
    <xf numFmtId="0" fontId="22" fillId="0" borderId="1" xfId="44" applyNumberFormat="1" applyFont="1" applyBorder="1" applyAlignment="1" applyProtection="1">
      <alignment horizontal="right" vertical="center"/>
    </xf>
    <xf numFmtId="164" fontId="35" fillId="24" borderId="1" xfId="44" applyNumberFormat="1" applyFont="1" applyFill="1" applyBorder="1" applyAlignment="1" applyProtection="1">
      <alignment horizontal="center" vertical="center"/>
    </xf>
    <xf numFmtId="2" fontId="24" fillId="0" borderId="0" xfId="1" applyNumberFormat="1" applyFont="1" applyAlignment="1" applyProtection="1">
      <alignment vertical="center"/>
    </xf>
    <xf numFmtId="0" fontId="22" fillId="0" borderId="0" xfId="1" applyFont="1" applyAlignment="1" applyProtection="1">
      <alignment vertical="center"/>
    </xf>
    <xf numFmtId="0" fontId="27" fillId="0" borderId="1" xfId="44" applyNumberFormat="1" applyFont="1" applyBorder="1" applyAlignment="1" applyProtection="1">
      <alignment horizontal="center" vertical="center"/>
    </xf>
    <xf numFmtId="0" fontId="36" fillId="0" borderId="1" xfId="1" applyFont="1" applyBorder="1" applyAlignment="1" applyProtection="1">
      <alignment horizontal="left" vertical="center"/>
    </xf>
    <xf numFmtId="0" fontId="1" fillId="0" borderId="1" xfId="44" applyNumberFormat="1" applyFont="1" applyBorder="1" applyAlignment="1" applyProtection="1">
      <alignment horizontal="center" vertical="center"/>
    </xf>
    <xf numFmtId="0" fontId="34" fillId="0" borderId="1" xfId="1" applyFont="1" applyBorder="1" applyAlignment="1" applyProtection="1">
      <alignment horizontal="left" vertical="center"/>
    </xf>
  </cellXfs>
  <cellStyles count="5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 4" xfId="49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y%20comp/Desktop/2-&#1408;&#1380;%20&#1381;&#1404;.%20144%20&#1380;&#1402;&#1053;&#1086;&#1074;&#1072;&#1103;%20&#1087;&#1072;&#1087;&#1082;&#1072;/3-&#1408;&#1380;%20&#1381;&#1404;&#1377;&#1396;&#1405;&#1397;&#1377;&#1391;%20%20&#1411;&#1400;&#1411;&#1400;&#1389;&#1406;&#1377;&#1390;&#1053;&#1086;&#1074;&#1072;&#1103;%20&#1087;&#1072;&#1087;&#1082;&#1072;%20-%20&#1082;&#1086;&#1087;&#1080;&#1103;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0"/>
  <sheetViews>
    <sheetView tabSelected="1" view="pageBreakPreview" zoomScaleSheetLayoutView="100" workbookViewId="0">
      <selection activeCell="D10" sqref="D10"/>
    </sheetView>
  </sheetViews>
  <sheetFormatPr defaultColWidth="9.140625" defaultRowHeight="13.5"/>
  <cols>
    <col min="1" max="1" width="6.42578125" style="21" customWidth="1"/>
    <col min="2" max="2" width="57" style="16" customWidth="1"/>
    <col min="3" max="3" width="19.42578125" style="16" customWidth="1"/>
    <col min="4" max="4" width="18.5703125" style="22" customWidth="1"/>
    <col min="5" max="5" width="12.7109375" style="16" customWidth="1"/>
    <col min="6" max="6" width="13.140625" style="16" customWidth="1"/>
    <col min="7" max="16384" width="9.140625" style="16"/>
  </cols>
  <sheetData>
    <row r="1" spans="1:8" ht="16.5" customHeight="1">
      <c r="A1" s="15" t="s">
        <v>53</v>
      </c>
      <c r="B1" s="15"/>
      <c r="C1" s="15"/>
      <c r="D1" s="15"/>
      <c r="E1" s="15"/>
    </row>
    <row r="2" spans="1:8" s="1" customFormat="1" ht="25.5" customHeight="1">
      <c r="A2" s="17" t="s">
        <v>72</v>
      </c>
      <c r="B2" s="17"/>
      <c r="C2" s="17"/>
      <c r="D2" s="17"/>
      <c r="E2" s="17"/>
      <c r="F2" s="18"/>
      <c r="G2" s="18"/>
    </row>
    <row r="3" spans="1:8" ht="57.75" customHeight="1">
      <c r="A3" s="19" t="s">
        <v>49</v>
      </c>
      <c r="B3" s="19"/>
      <c r="C3" s="19"/>
      <c r="D3" s="19"/>
      <c r="E3" s="19"/>
      <c r="F3" s="20"/>
      <c r="G3" s="20"/>
      <c r="H3" s="20"/>
    </row>
    <row r="4" spans="1:8" ht="30.75" customHeight="1">
      <c r="E4" s="23" t="s">
        <v>3</v>
      </c>
    </row>
    <row r="5" spans="1:8" s="1" customFormat="1" ht="64.5" customHeight="1">
      <c r="A5" s="24" t="s">
        <v>0</v>
      </c>
      <c r="B5" s="25" t="s">
        <v>4</v>
      </c>
      <c r="C5" s="26" t="s">
        <v>51</v>
      </c>
      <c r="D5" s="27" t="s">
        <v>50</v>
      </c>
      <c r="E5" s="28" t="s">
        <v>5</v>
      </c>
    </row>
    <row r="6" spans="1:8" ht="31.5" customHeight="1">
      <c r="A6" s="29" t="s">
        <v>6</v>
      </c>
      <c r="B6" s="2" t="s">
        <v>7</v>
      </c>
      <c r="C6" s="6">
        <f>SUM(C7,C9:C10,C11:C11)</f>
        <v>40968.9</v>
      </c>
      <c r="D6" s="30">
        <f>SUM(D7,D9:D10,D11:D11)</f>
        <v>40970.800000000003</v>
      </c>
      <c r="E6" s="6">
        <f t="shared" ref="E6:E43" si="0">D6-C6</f>
        <v>1.9000000000014552</v>
      </c>
      <c r="F6" s="31"/>
    </row>
    <row r="7" spans="1:8" ht="18.75" customHeight="1">
      <c r="A7" s="32">
        <v>1</v>
      </c>
      <c r="B7" s="10" t="s">
        <v>54</v>
      </c>
      <c r="C7" s="13">
        <v>40952.800000000003</v>
      </c>
      <c r="D7" s="33">
        <v>40952.800000000003</v>
      </c>
      <c r="E7" s="13">
        <f t="shared" si="0"/>
        <v>0</v>
      </c>
      <c r="F7" s="31"/>
      <c r="G7" s="31"/>
    </row>
    <row r="8" spans="1:8" s="37" customFormat="1" ht="18.75" customHeight="1">
      <c r="A8" s="34">
        <v>1.1000000000000001</v>
      </c>
      <c r="B8" s="8" t="s">
        <v>55</v>
      </c>
      <c r="C8" s="34">
        <v>14029</v>
      </c>
      <c r="D8" s="35">
        <v>14029</v>
      </c>
      <c r="E8" s="34">
        <f t="shared" si="0"/>
        <v>0</v>
      </c>
      <c r="F8" s="36"/>
    </row>
    <row r="9" spans="1:8" ht="18.75" customHeight="1">
      <c r="A9" s="32">
        <v>2</v>
      </c>
      <c r="B9" s="9" t="s">
        <v>8</v>
      </c>
      <c r="C9" s="38">
        <v>15.6</v>
      </c>
      <c r="D9" s="39">
        <v>15.6</v>
      </c>
      <c r="E9" s="13">
        <f t="shared" si="0"/>
        <v>0</v>
      </c>
      <c r="F9" s="31"/>
    </row>
    <row r="10" spans="1:8" ht="18.75" customHeight="1">
      <c r="A10" s="32">
        <v>3</v>
      </c>
      <c r="B10" s="9" t="s">
        <v>71</v>
      </c>
      <c r="C10" s="38"/>
      <c r="D10" s="39">
        <v>1.8</v>
      </c>
      <c r="E10" s="13">
        <f t="shared" si="0"/>
        <v>1.8</v>
      </c>
      <c r="F10" s="31"/>
    </row>
    <row r="11" spans="1:8" ht="18.75" customHeight="1">
      <c r="A11" s="32">
        <v>4</v>
      </c>
      <c r="B11" s="9" t="s">
        <v>9</v>
      </c>
      <c r="C11" s="38">
        <v>0.5</v>
      </c>
      <c r="D11" s="39">
        <v>0.6</v>
      </c>
      <c r="E11" s="13">
        <f t="shared" si="0"/>
        <v>9.9999999999999978E-2</v>
      </c>
      <c r="F11" s="31"/>
    </row>
    <row r="12" spans="1:8" ht="29.25" customHeight="1">
      <c r="A12" s="29" t="s">
        <v>10</v>
      </c>
      <c r="B12" s="2" t="s">
        <v>11</v>
      </c>
      <c r="C12" s="5">
        <f>SUM(C13,C16:C21,C24:C40,C41:C42)</f>
        <v>46102.100000000006</v>
      </c>
      <c r="D12" s="3">
        <f>SUM(D13,D16:D21,D24:D40,D41:D42)</f>
        <v>42407.100000000006</v>
      </c>
      <c r="E12" s="6">
        <f t="shared" si="0"/>
        <v>-3695</v>
      </c>
      <c r="F12" s="31"/>
    </row>
    <row r="13" spans="1:8" ht="21" customHeight="1">
      <c r="A13" s="32">
        <v>1</v>
      </c>
      <c r="B13" s="9" t="s">
        <v>12</v>
      </c>
      <c r="C13" s="38">
        <v>37184.800000000003</v>
      </c>
      <c r="D13" s="33">
        <v>37041.5</v>
      </c>
      <c r="E13" s="13">
        <f t="shared" si="0"/>
        <v>-143.30000000000291</v>
      </c>
      <c r="F13" s="31"/>
    </row>
    <row r="14" spans="1:8" s="37" customFormat="1" ht="21" customHeight="1">
      <c r="A14" s="40">
        <v>1.1000000000000001</v>
      </c>
      <c r="B14" s="8" t="s">
        <v>56</v>
      </c>
      <c r="C14" s="41">
        <v>4672.1000000000004</v>
      </c>
      <c r="D14" s="35">
        <v>3114.7</v>
      </c>
      <c r="E14" s="34">
        <f t="shared" si="0"/>
        <v>-1557.4000000000005</v>
      </c>
      <c r="F14" s="36"/>
    </row>
    <row r="15" spans="1:8" s="37" customFormat="1" ht="21" customHeight="1">
      <c r="A15" s="40">
        <v>1.3</v>
      </c>
      <c r="B15" s="8" t="s">
        <v>13</v>
      </c>
      <c r="C15" s="41">
        <v>750</v>
      </c>
      <c r="D15" s="35">
        <v>750</v>
      </c>
      <c r="E15" s="34">
        <f t="shared" si="0"/>
        <v>0</v>
      </c>
      <c r="F15" s="36"/>
    </row>
    <row r="16" spans="1:8" ht="21" customHeight="1">
      <c r="A16" s="32">
        <v>2</v>
      </c>
      <c r="B16" s="10" t="s">
        <v>15</v>
      </c>
      <c r="C16" s="38">
        <v>1233.8</v>
      </c>
      <c r="D16" s="33">
        <v>288.8</v>
      </c>
      <c r="E16" s="13">
        <f t="shared" si="0"/>
        <v>-945</v>
      </c>
      <c r="F16" s="31"/>
    </row>
    <row r="17" spans="1:6" ht="21" customHeight="1">
      <c r="A17" s="32">
        <v>3</v>
      </c>
      <c r="B17" s="9" t="s">
        <v>16</v>
      </c>
      <c r="C17" s="38">
        <v>852.4</v>
      </c>
      <c r="D17" s="33">
        <v>595.6</v>
      </c>
      <c r="E17" s="13">
        <f t="shared" si="0"/>
        <v>-256.79999999999995</v>
      </c>
      <c r="F17" s="31"/>
    </row>
    <row r="18" spans="1:6" ht="21" customHeight="1">
      <c r="A18" s="32">
        <v>4</v>
      </c>
      <c r="B18" s="9" t="s">
        <v>17</v>
      </c>
      <c r="C18" s="38">
        <v>77.599999999999994</v>
      </c>
      <c r="D18" s="39">
        <v>28.7</v>
      </c>
      <c r="E18" s="13">
        <f t="shared" si="0"/>
        <v>-48.899999999999991</v>
      </c>
      <c r="F18" s="31"/>
    </row>
    <row r="19" spans="1:6" ht="21" customHeight="1">
      <c r="A19" s="32">
        <v>5</v>
      </c>
      <c r="B19" s="10" t="s">
        <v>18</v>
      </c>
      <c r="C19" s="38">
        <v>128.30000000000001</v>
      </c>
      <c r="D19" s="33">
        <v>128.30000000000001</v>
      </c>
      <c r="E19" s="13">
        <f t="shared" si="0"/>
        <v>0</v>
      </c>
      <c r="F19" s="31"/>
    </row>
    <row r="20" spans="1:6" ht="21" customHeight="1">
      <c r="A20" s="32">
        <v>6</v>
      </c>
      <c r="B20" s="10" t="s">
        <v>19</v>
      </c>
      <c r="C20" s="38">
        <v>15</v>
      </c>
      <c r="D20" s="33">
        <v>20</v>
      </c>
      <c r="E20" s="13">
        <f t="shared" si="0"/>
        <v>5</v>
      </c>
      <c r="F20" s="31"/>
    </row>
    <row r="21" spans="1:6" ht="21" customHeight="1">
      <c r="A21" s="32">
        <v>7</v>
      </c>
      <c r="B21" s="9" t="s">
        <v>20</v>
      </c>
      <c r="C21" s="38">
        <f>SUM(C22:C23)</f>
        <v>101.4</v>
      </c>
      <c r="D21" s="39">
        <f>SUM(D22:D23)</f>
        <v>96.4</v>
      </c>
      <c r="E21" s="13">
        <f t="shared" si="0"/>
        <v>-5</v>
      </c>
      <c r="F21" s="31"/>
    </row>
    <row r="22" spans="1:6" s="37" customFormat="1" ht="21" customHeight="1">
      <c r="A22" s="40">
        <v>7.1</v>
      </c>
      <c r="B22" s="8" t="s">
        <v>21</v>
      </c>
      <c r="C22" s="41">
        <v>86.4</v>
      </c>
      <c r="D22" s="42">
        <v>86.4</v>
      </c>
      <c r="E22" s="34">
        <f t="shared" si="0"/>
        <v>0</v>
      </c>
      <c r="F22" s="36"/>
    </row>
    <row r="23" spans="1:6" s="37" customFormat="1" ht="21" customHeight="1">
      <c r="A23" s="40">
        <v>7.2</v>
      </c>
      <c r="B23" s="11" t="s">
        <v>22</v>
      </c>
      <c r="C23" s="41">
        <v>15</v>
      </c>
      <c r="D23" s="35">
        <v>10</v>
      </c>
      <c r="E23" s="34">
        <f t="shared" si="0"/>
        <v>-5</v>
      </c>
      <c r="F23" s="36"/>
    </row>
    <row r="24" spans="1:6" ht="21" customHeight="1">
      <c r="A24" s="32">
        <v>8</v>
      </c>
      <c r="B24" s="10" t="s">
        <v>23</v>
      </c>
      <c r="C24" s="38">
        <v>712.5</v>
      </c>
      <c r="D24" s="33">
        <v>492</v>
      </c>
      <c r="E24" s="13">
        <f t="shared" si="0"/>
        <v>-220.5</v>
      </c>
      <c r="F24" s="31"/>
    </row>
    <row r="25" spans="1:6" ht="21" customHeight="1">
      <c r="A25" s="32">
        <v>9</v>
      </c>
      <c r="B25" s="10" t="s">
        <v>24</v>
      </c>
      <c r="C25" s="38">
        <v>637.5</v>
      </c>
      <c r="D25" s="33">
        <v>127.8</v>
      </c>
      <c r="E25" s="13">
        <f t="shared" si="0"/>
        <v>-509.7</v>
      </c>
      <c r="F25" s="31"/>
    </row>
    <row r="26" spans="1:6" ht="21" customHeight="1">
      <c r="A26" s="32">
        <v>10</v>
      </c>
      <c r="B26" s="10" t="s">
        <v>25</v>
      </c>
      <c r="C26" s="38"/>
      <c r="D26" s="33">
        <v>695</v>
      </c>
      <c r="E26" s="13">
        <f t="shared" si="0"/>
        <v>695</v>
      </c>
      <c r="F26" s="31"/>
    </row>
    <row r="27" spans="1:6" ht="21" customHeight="1">
      <c r="A27" s="32">
        <v>11</v>
      </c>
      <c r="B27" s="10" t="s">
        <v>26</v>
      </c>
      <c r="C27" s="38">
        <v>52.5</v>
      </c>
      <c r="D27" s="33">
        <v>40</v>
      </c>
      <c r="E27" s="13">
        <f t="shared" si="0"/>
        <v>-12.5</v>
      </c>
      <c r="F27" s="31"/>
    </row>
    <row r="28" spans="1:6" ht="21" customHeight="1">
      <c r="A28" s="32">
        <v>12</v>
      </c>
      <c r="B28" s="10" t="s">
        <v>14</v>
      </c>
      <c r="C28" s="38">
        <v>2471.5</v>
      </c>
      <c r="D28" s="33">
        <v>1214.8</v>
      </c>
      <c r="E28" s="13">
        <f t="shared" si="0"/>
        <v>-1256.7</v>
      </c>
      <c r="F28" s="31"/>
    </row>
    <row r="29" spans="1:6" ht="21" customHeight="1">
      <c r="A29" s="32">
        <v>13</v>
      </c>
      <c r="B29" s="10" t="s">
        <v>57</v>
      </c>
      <c r="C29" s="38">
        <v>52.5</v>
      </c>
      <c r="D29" s="33">
        <v>32</v>
      </c>
      <c r="E29" s="13">
        <f t="shared" si="0"/>
        <v>-20.5</v>
      </c>
      <c r="F29" s="31"/>
    </row>
    <row r="30" spans="1:6" ht="21" customHeight="1">
      <c r="A30" s="32">
        <v>14</v>
      </c>
      <c r="B30" s="10" t="s">
        <v>27</v>
      </c>
      <c r="C30" s="13">
        <v>712.5</v>
      </c>
      <c r="D30" s="33">
        <v>950</v>
      </c>
      <c r="E30" s="13">
        <f t="shared" si="0"/>
        <v>237.5</v>
      </c>
      <c r="F30" s="31"/>
    </row>
    <row r="31" spans="1:6" ht="21" customHeight="1">
      <c r="A31" s="32">
        <v>15</v>
      </c>
      <c r="B31" s="10" t="s">
        <v>28</v>
      </c>
      <c r="C31" s="13">
        <v>134.19999999999999</v>
      </c>
      <c r="D31" s="33">
        <v>115.2</v>
      </c>
      <c r="E31" s="13">
        <f t="shared" si="0"/>
        <v>-18.999999999999986</v>
      </c>
      <c r="F31" s="31"/>
    </row>
    <row r="32" spans="1:6" ht="21" customHeight="1">
      <c r="A32" s="32">
        <v>16</v>
      </c>
      <c r="B32" s="10" t="s">
        <v>29</v>
      </c>
      <c r="C32" s="13">
        <v>225</v>
      </c>
      <c r="D32" s="33">
        <v>300</v>
      </c>
      <c r="E32" s="13">
        <f t="shared" si="0"/>
        <v>75</v>
      </c>
      <c r="F32" s="31"/>
    </row>
    <row r="33" spans="1:6" ht="21.75" customHeight="1">
      <c r="A33" s="32">
        <v>17</v>
      </c>
      <c r="B33" s="12" t="s">
        <v>30</v>
      </c>
      <c r="C33" s="13">
        <v>45</v>
      </c>
      <c r="D33" s="33">
        <v>80</v>
      </c>
      <c r="E33" s="13">
        <f t="shared" si="0"/>
        <v>35</v>
      </c>
      <c r="F33" s="31"/>
    </row>
    <row r="34" spans="1:6" ht="23.25" customHeight="1">
      <c r="A34" s="32">
        <v>18</v>
      </c>
      <c r="B34" s="12" t="s">
        <v>31</v>
      </c>
      <c r="C34" s="13">
        <v>78.8</v>
      </c>
      <c r="D34" s="33">
        <v>95</v>
      </c>
      <c r="E34" s="13">
        <f t="shared" si="0"/>
        <v>16.200000000000003</v>
      </c>
      <c r="F34" s="31"/>
    </row>
    <row r="35" spans="1:6" ht="21" customHeight="1">
      <c r="A35" s="32">
        <v>19</v>
      </c>
      <c r="B35" s="12" t="s">
        <v>32</v>
      </c>
      <c r="C35" s="13">
        <v>3</v>
      </c>
      <c r="D35" s="33">
        <v>6</v>
      </c>
      <c r="E35" s="13">
        <f t="shared" si="0"/>
        <v>3</v>
      </c>
      <c r="F35" s="31"/>
    </row>
    <row r="36" spans="1:6" ht="21" customHeight="1">
      <c r="A36" s="32">
        <v>20</v>
      </c>
      <c r="B36" s="12" t="s">
        <v>58</v>
      </c>
      <c r="C36" s="13">
        <v>9</v>
      </c>
      <c r="D36" s="33">
        <v>6</v>
      </c>
      <c r="E36" s="13">
        <f t="shared" si="0"/>
        <v>-3</v>
      </c>
      <c r="F36" s="31"/>
    </row>
    <row r="37" spans="1:6" ht="21" customHeight="1">
      <c r="A37" s="32">
        <v>21</v>
      </c>
      <c r="B37" s="12" t="s">
        <v>59</v>
      </c>
      <c r="C37" s="13">
        <v>36.200000000000003</v>
      </c>
      <c r="D37" s="33"/>
      <c r="E37" s="13">
        <f t="shared" si="0"/>
        <v>-36.200000000000003</v>
      </c>
      <c r="F37" s="31"/>
    </row>
    <row r="38" spans="1:6" ht="21" customHeight="1">
      <c r="A38" s="32">
        <v>22</v>
      </c>
      <c r="B38" s="10" t="s">
        <v>70</v>
      </c>
      <c r="C38" s="13">
        <v>7.5</v>
      </c>
      <c r="D38" s="33">
        <v>10</v>
      </c>
      <c r="E38" s="13">
        <f t="shared" si="0"/>
        <v>2.5</v>
      </c>
      <c r="F38" s="31"/>
    </row>
    <row r="39" spans="1:6" ht="21" customHeight="1">
      <c r="A39" s="32">
        <v>23</v>
      </c>
      <c r="B39" s="10" t="s">
        <v>33</v>
      </c>
      <c r="C39" s="13">
        <v>37.5</v>
      </c>
      <c r="D39" s="33"/>
      <c r="E39" s="13">
        <f t="shared" si="0"/>
        <v>-37.5</v>
      </c>
      <c r="F39" s="31"/>
    </row>
    <row r="40" spans="1:6" ht="21" customHeight="1">
      <c r="A40" s="32">
        <v>24</v>
      </c>
      <c r="B40" s="10" t="s">
        <v>74</v>
      </c>
      <c r="C40" s="13"/>
      <c r="D40" s="33">
        <v>4</v>
      </c>
      <c r="E40" s="13">
        <f>D40-C40</f>
        <v>4</v>
      </c>
      <c r="F40" s="31"/>
    </row>
    <row r="41" spans="1:6" ht="21" customHeight="1">
      <c r="A41" s="32">
        <v>25</v>
      </c>
      <c r="B41" s="14" t="s">
        <v>34</v>
      </c>
      <c r="C41" s="38">
        <v>54</v>
      </c>
      <c r="D41" s="33">
        <v>30</v>
      </c>
      <c r="E41" s="13">
        <f t="shared" si="0"/>
        <v>-24</v>
      </c>
      <c r="F41" s="31"/>
    </row>
    <row r="42" spans="1:6" ht="21" customHeight="1">
      <c r="A42" s="32">
        <v>26</v>
      </c>
      <c r="B42" s="10" t="s">
        <v>35</v>
      </c>
      <c r="C42" s="13">
        <v>1239.5999999999999</v>
      </c>
      <c r="D42" s="33">
        <v>10</v>
      </c>
      <c r="E42" s="13">
        <f t="shared" si="0"/>
        <v>-1229.5999999999999</v>
      </c>
      <c r="F42" s="31"/>
    </row>
    <row r="43" spans="1:6" s="44" customFormat="1" ht="24.75" customHeight="1">
      <c r="A43" s="29"/>
      <c r="B43" s="4" t="s">
        <v>37</v>
      </c>
      <c r="C43" s="6">
        <f>C6-C12</f>
        <v>-5133.2000000000044</v>
      </c>
      <c r="D43" s="30">
        <f>D6-D12</f>
        <v>-1436.3000000000029</v>
      </c>
      <c r="E43" s="6">
        <f t="shared" si="0"/>
        <v>3696.9000000000015</v>
      </c>
      <c r="F43" s="43"/>
    </row>
    <row r="44" spans="1:6">
      <c r="B44" s="31"/>
      <c r="C44" s="31"/>
      <c r="D44" s="45"/>
      <c r="E44" s="31"/>
      <c r="F44" s="31"/>
    </row>
    <row r="45" spans="1:6">
      <c r="B45" s="31"/>
      <c r="C45" s="31"/>
      <c r="D45" s="45"/>
      <c r="E45" s="31"/>
      <c r="F45" s="31"/>
    </row>
    <row r="46" spans="1:6">
      <c r="B46" s="31"/>
      <c r="C46" s="31"/>
      <c r="D46" s="45"/>
      <c r="E46" s="31"/>
      <c r="F46" s="31"/>
    </row>
    <row r="47" spans="1:6">
      <c r="B47" s="31"/>
      <c r="C47" s="31"/>
      <c r="D47" s="45"/>
      <c r="E47" s="31"/>
      <c r="F47" s="31"/>
    </row>
    <row r="48" spans="1:6">
      <c r="B48" s="31"/>
      <c r="C48" s="31"/>
      <c r="D48" s="45"/>
      <c r="E48" s="31"/>
    </row>
    <row r="49" spans="2:5">
      <c r="B49" s="31"/>
      <c r="C49" s="31"/>
      <c r="D49" s="45"/>
      <c r="E49" s="31"/>
    </row>
    <row r="50" spans="2:5">
      <c r="B50" s="31"/>
      <c r="C50" s="31"/>
      <c r="D50" s="45"/>
      <c r="E50" s="31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9685039370078741" right="0.19685039370078741" top="0.23622047244094491" bottom="0.23622047244094491" header="0.19685039370078741" footer="0.19685039370078741"/>
  <pageSetup paperSize="9" scale="8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5"/>
  <sheetViews>
    <sheetView view="pageBreakPreview" topLeftCell="A28" zoomScaleSheetLayoutView="100" workbookViewId="0">
      <selection activeCell="B39" sqref="B39"/>
    </sheetView>
  </sheetViews>
  <sheetFormatPr defaultColWidth="9.140625" defaultRowHeight="13.5"/>
  <cols>
    <col min="1" max="1" width="4.85546875" style="16" customWidth="1"/>
    <col min="2" max="2" width="62.28515625" style="16" customWidth="1"/>
    <col min="3" max="3" width="18.28515625" style="16" customWidth="1"/>
    <col min="4" max="4" width="19" style="22" customWidth="1"/>
    <col min="5" max="5" width="12.140625" style="16" customWidth="1"/>
    <col min="6" max="6" width="20.5703125" style="16" customWidth="1"/>
    <col min="7" max="16384" width="9.140625" style="16"/>
  </cols>
  <sheetData>
    <row r="1" spans="1:11" ht="16.5" customHeight="1">
      <c r="A1" s="15" t="s">
        <v>60</v>
      </c>
      <c r="B1" s="15"/>
      <c r="C1" s="15"/>
      <c r="D1" s="15"/>
      <c r="E1" s="15"/>
    </row>
    <row r="2" spans="1:11" s="1" customFormat="1" ht="26.25" customHeight="1">
      <c r="A2" s="17" t="s">
        <v>73</v>
      </c>
      <c r="B2" s="17"/>
      <c r="C2" s="17"/>
      <c r="D2" s="17"/>
      <c r="E2" s="17"/>
      <c r="F2" s="18"/>
      <c r="G2" s="18"/>
    </row>
    <row r="3" spans="1:11" ht="42" customHeight="1">
      <c r="A3" s="19" t="s">
        <v>52</v>
      </c>
      <c r="B3" s="19"/>
      <c r="C3" s="19"/>
      <c r="D3" s="19"/>
      <c r="E3" s="19"/>
      <c r="F3" s="20"/>
      <c r="G3" s="20"/>
      <c r="H3" s="20"/>
      <c r="I3" s="20"/>
      <c r="J3" s="20"/>
      <c r="K3" s="20"/>
    </row>
    <row r="4" spans="1:11" s="1" customFormat="1" ht="17.25" customHeight="1">
      <c r="A4" s="49"/>
      <c r="B4" s="49"/>
      <c r="D4" s="50"/>
      <c r="E4" s="51" t="s">
        <v>61</v>
      </c>
    </row>
    <row r="5" spans="1:11" s="1" customFormat="1" ht="61.5" customHeight="1">
      <c r="A5" s="52" t="s">
        <v>0</v>
      </c>
      <c r="B5" s="53" t="s">
        <v>4</v>
      </c>
      <c r="C5" s="54" t="s">
        <v>51</v>
      </c>
      <c r="D5" s="55" t="s">
        <v>50</v>
      </c>
      <c r="E5" s="56" t="s">
        <v>5</v>
      </c>
    </row>
    <row r="6" spans="1:11" s="1" customFormat="1" ht="41.25" customHeight="1">
      <c r="A6" s="57" t="s">
        <v>6</v>
      </c>
      <c r="B6" s="58" t="s">
        <v>38</v>
      </c>
      <c r="C6" s="59">
        <v>8188.9</v>
      </c>
      <c r="D6" s="60">
        <v>8188.9</v>
      </c>
      <c r="E6" s="59">
        <f t="shared" ref="E6:E48" si="0">D6-C6</f>
        <v>0</v>
      </c>
    </row>
    <row r="7" spans="1:11" s="1" customFormat="1" ht="34.5">
      <c r="A7" s="57" t="s">
        <v>10</v>
      </c>
      <c r="B7" s="58" t="s">
        <v>62</v>
      </c>
      <c r="C7" s="59">
        <f>SUM(C8,C10:C11)</f>
        <v>40968.9</v>
      </c>
      <c r="D7" s="60">
        <f>SUM(D8,D10:D11)</f>
        <v>40969</v>
      </c>
      <c r="E7" s="59">
        <f>D7-C7</f>
        <v>9.9999999998544808E-2</v>
      </c>
    </row>
    <row r="8" spans="1:11" s="1" customFormat="1" ht="17.25" customHeight="1">
      <c r="A8" s="32">
        <v>1</v>
      </c>
      <c r="B8" s="10" t="s">
        <v>54</v>
      </c>
      <c r="C8" s="46">
        <v>40952.800000000003</v>
      </c>
      <c r="D8" s="61">
        <v>40952.800000000003</v>
      </c>
      <c r="E8" s="46">
        <f>D8-C8</f>
        <v>0</v>
      </c>
    </row>
    <row r="9" spans="1:11" s="37" customFormat="1" ht="17.25" customHeight="1">
      <c r="A9" s="34">
        <v>1.1000000000000001</v>
      </c>
      <c r="B9" s="8" t="s">
        <v>55</v>
      </c>
      <c r="C9" s="62">
        <v>14029</v>
      </c>
      <c r="D9" s="63">
        <v>14029</v>
      </c>
      <c r="E9" s="62">
        <f t="shared" si="0"/>
        <v>0</v>
      </c>
    </row>
    <row r="10" spans="1:11" s="1" customFormat="1" ht="17.25" customHeight="1">
      <c r="A10" s="32">
        <v>2</v>
      </c>
      <c r="B10" s="9" t="s">
        <v>8</v>
      </c>
      <c r="C10" s="46">
        <v>15.6</v>
      </c>
      <c r="D10" s="61">
        <v>15.6</v>
      </c>
      <c r="E10" s="46">
        <f t="shared" si="0"/>
        <v>0</v>
      </c>
    </row>
    <row r="11" spans="1:11" s="1" customFormat="1" ht="17.25" customHeight="1">
      <c r="A11" s="32">
        <v>3</v>
      </c>
      <c r="B11" s="9" t="s">
        <v>9</v>
      </c>
      <c r="C11" s="46">
        <v>0.5</v>
      </c>
      <c r="D11" s="61">
        <v>0.6</v>
      </c>
      <c r="E11" s="46">
        <f>D11-C11</f>
        <v>9.9999999999999978E-2</v>
      </c>
    </row>
    <row r="12" spans="1:11" s="1" customFormat="1" ht="36" customHeight="1">
      <c r="A12" s="57" t="s">
        <v>36</v>
      </c>
      <c r="B12" s="58" t="s">
        <v>63</v>
      </c>
      <c r="C12" s="59">
        <f>+C13+C47</f>
        <v>46436.200000000012</v>
      </c>
      <c r="D12" s="59">
        <f>+D13+D47</f>
        <v>40969.400000000016</v>
      </c>
      <c r="E12" s="59">
        <f t="shared" si="0"/>
        <v>-5466.7999999999956</v>
      </c>
    </row>
    <row r="13" spans="1:11" s="1" customFormat="1" ht="21" customHeight="1">
      <c r="A13" s="64" t="s">
        <v>39</v>
      </c>
      <c r="B13" s="58" t="s">
        <v>64</v>
      </c>
      <c r="C13" s="59">
        <f>SUM(C14,C17:C22,C25:C41,C44:C46)</f>
        <v>39798.900000000009</v>
      </c>
      <c r="D13" s="60">
        <f>SUM(D14,D17:D22,D25:D41,D44:D46)</f>
        <v>39117.800000000017</v>
      </c>
      <c r="E13" s="59">
        <f t="shared" si="0"/>
        <v>-681.09999999999127</v>
      </c>
    </row>
    <row r="14" spans="1:11" s="1" customFormat="1" ht="18" customHeight="1">
      <c r="A14" s="32">
        <v>1</v>
      </c>
      <c r="B14" s="9" t="s">
        <v>12</v>
      </c>
      <c r="C14" s="46">
        <v>33053.300000000003</v>
      </c>
      <c r="D14" s="61">
        <v>32921.300000000003</v>
      </c>
      <c r="E14" s="46">
        <f t="shared" si="0"/>
        <v>-132</v>
      </c>
    </row>
    <row r="15" spans="1:11" s="1" customFormat="1" ht="18" customHeight="1">
      <c r="A15" s="40">
        <v>1.1000000000000001</v>
      </c>
      <c r="B15" s="8" t="s">
        <v>56</v>
      </c>
      <c r="C15" s="46">
        <v>4153</v>
      </c>
      <c r="D15" s="61">
        <v>2076.6</v>
      </c>
      <c r="E15" s="46">
        <f t="shared" si="0"/>
        <v>-2076.4</v>
      </c>
    </row>
    <row r="16" spans="1:11" s="1" customFormat="1" ht="18" customHeight="1">
      <c r="A16" s="40">
        <v>1.2</v>
      </c>
      <c r="B16" s="8" t="s">
        <v>13</v>
      </c>
      <c r="C16" s="62">
        <v>750</v>
      </c>
      <c r="D16" s="61">
        <v>750</v>
      </c>
      <c r="E16" s="46">
        <f t="shared" si="0"/>
        <v>0</v>
      </c>
    </row>
    <row r="17" spans="1:8" s="1" customFormat="1" ht="18" customHeight="1">
      <c r="A17" s="32">
        <v>2</v>
      </c>
      <c r="B17" s="10" t="s">
        <v>15</v>
      </c>
      <c r="C17" s="46">
        <v>335</v>
      </c>
      <c r="D17" s="65">
        <v>288.8</v>
      </c>
      <c r="E17" s="46">
        <f t="shared" si="0"/>
        <v>-46.199999999999989</v>
      </c>
    </row>
    <row r="18" spans="1:8" s="1" customFormat="1" ht="18" customHeight="1">
      <c r="A18" s="32">
        <v>3</v>
      </c>
      <c r="B18" s="9" t="s">
        <v>16</v>
      </c>
      <c r="C18" s="46">
        <v>730.9</v>
      </c>
      <c r="D18" s="65">
        <v>578.4</v>
      </c>
      <c r="E18" s="46">
        <f t="shared" si="0"/>
        <v>-152.5</v>
      </c>
    </row>
    <row r="19" spans="1:8" s="1" customFormat="1" ht="18" customHeight="1">
      <c r="A19" s="32">
        <v>4</v>
      </c>
      <c r="B19" s="9" t="s">
        <v>17</v>
      </c>
      <c r="C19" s="46">
        <v>63.9</v>
      </c>
      <c r="D19" s="65">
        <v>19.5</v>
      </c>
      <c r="E19" s="46">
        <f t="shared" si="0"/>
        <v>-44.4</v>
      </c>
    </row>
    <row r="20" spans="1:8" s="1" customFormat="1" ht="18" customHeight="1">
      <c r="A20" s="32">
        <v>5</v>
      </c>
      <c r="B20" s="10" t="s">
        <v>18</v>
      </c>
      <c r="C20" s="46">
        <v>171.1</v>
      </c>
      <c r="D20" s="65">
        <v>171.1</v>
      </c>
      <c r="E20" s="46">
        <f t="shared" si="0"/>
        <v>0</v>
      </c>
    </row>
    <row r="21" spans="1:8" s="1" customFormat="1" ht="16.5" customHeight="1">
      <c r="A21" s="32">
        <v>6</v>
      </c>
      <c r="B21" s="10" t="s">
        <v>19</v>
      </c>
      <c r="C21" s="46">
        <v>15</v>
      </c>
      <c r="D21" s="65">
        <v>20</v>
      </c>
      <c r="E21" s="46">
        <f t="shared" si="0"/>
        <v>5</v>
      </c>
      <c r="F21" s="66"/>
      <c r="G21" s="66"/>
      <c r="H21" s="66"/>
    </row>
    <row r="22" spans="1:8" s="1" customFormat="1" ht="17.25">
      <c r="A22" s="32">
        <v>7</v>
      </c>
      <c r="B22" s="9" t="s">
        <v>20</v>
      </c>
      <c r="C22" s="46">
        <f>SUM(C23:C24)</f>
        <v>101.4</v>
      </c>
      <c r="D22" s="65">
        <f>SUM(D23:D24)</f>
        <v>85.899999999999991</v>
      </c>
      <c r="E22" s="46">
        <f t="shared" si="0"/>
        <v>-15.500000000000014</v>
      </c>
    </row>
    <row r="23" spans="1:8" s="1" customFormat="1" ht="17.25">
      <c r="A23" s="40">
        <v>7.1</v>
      </c>
      <c r="B23" s="8" t="s">
        <v>21</v>
      </c>
      <c r="C23" s="46">
        <v>86.4</v>
      </c>
      <c r="D23" s="61">
        <v>76.8</v>
      </c>
      <c r="E23" s="46">
        <f t="shared" si="0"/>
        <v>-9.6000000000000085</v>
      </c>
    </row>
    <row r="24" spans="1:8" s="67" customFormat="1" ht="17.25">
      <c r="A24" s="40">
        <v>7.2</v>
      </c>
      <c r="B24" s="11" t="s">
        <v>22</v>
      </c>
      <c r="C24" s="62">
        <v>15</v>
      </c>
      <c r="D24" s="63">
        <v>9.1</v>
      </c>
      <c r="E24" s="62">
        <f t="shared" si="0"/>
        <v>-5.9</v>
      </c>
    </row>
    <row r="25" spans="1:8" s="1" customFormat="1" ht="18" customHeight="1">
      <c r="A25" s="32">
        <v>8</v>
      </c>
      <c r="B25" s="12" t="s">
        <v>23</v>
      </c>
      <c r="C25" s="46">
        <v>712.5</v>
      </c>
      <c r="D25" s="65">
        <v>822</v>
      </c>
      <c r="E25" s="46">
        <f t="shared" si="0"/>
        <v>109.5</v>
      </c>
    </row>
    <row r="26" spans="1:8" s="1" customFormat="1" ht="18" customHeight="1">
      <c r="A26" s="32">
        <v>9</v>
      </c>
      <c r="B26" s="12" t="s">
        <v>24</v>
      </c>
      <c r="C26" s="46">
        <v>637.5</v>
      </c>
      <c r="D26" s="65">
        <v>249.8</v>
      </c>
      <c r="E26" s="46">
        <f t="shared" si="0"/>
        <v>-387.7</v>
      </c>
    </row>
    <row r="27" spans="1:8" s="1" customFormat="1" ht="18" customHeight="1">
      <c r="A27" s="32">
        <v>10</v>
      </c>
      <c r="B27" s="12" t="s">
        <v>25</v>
      </c>
      <c r="C27" s="46"/>
      <c r="D27" s="61">
        <v>695</v>
      </c>
      <c r="E27" s="46">
        <f t="shared" si="0"/>
        <v>695</v>
      </c>
    </row>
    <row r="28" spans="1:8" s="1" customFormat="1" ht="18" customHeight="1">
      <c r="A28" s="32">
        <v>11</v>
      </c>
      <c r="B28" s="12" t="s">
        <v>26</v>
      </c>
      <c r="C28" s="46">
        <v>4</v>
      </c>
      <c r="D28" s="65">
        <v>40</v>
      </c>
      <c r="E28" s="46">
        <f t="shared" si="0"/>
        <v>36</v>
      </c>
    </row>
    <row r="29" spans="1:8" s="1" customFormat="1" ht="18" customHeight="1">
      <c r="A29" s="32">
        <v>12</v>
      </c>
      <c r="B29" s="12" t="s">
        <v>14</v>
      </c>
      <c r="C29" s="46">
        <v>1922.3</v>
      </c>
      <c r="D29" s="65">
        <v>1214.8</v>
      </c>
      <c r="E29" s="46">
        <f t="shared" si="0"/>
        <v>-707.5</v>
      </c>
    </row>
    <row r="30" spans="1:8" s="1" customFormat="1" ht="18" customHeight="1">
      <c r="A30" s="32">
        <v>13</v>
      </c>
      <c r="B30" s="12" t="s">
        <v>57</v>
      </c>
      <c r="C30" s="46">
        <v>40.799999999999997</v>
      </c>
      <c r="D30" s="65">
        <v>32</v>
      </c>
      <c r="E30" s="46">
        <f t="shared" si="0"/>
        <v>-8.7999999999999972</v>
      </c>
    </row>
    <row r="31" spans="1:8" s="1" customFormat="1" ht="18" customHeight="1">
      <c r="A31" s="32">
        <v>14</v>
      </c>
      <c r="B31" s="12" t="s">
        <v>27</v>
      </c>
      <c r="C31" s="46">
        <v>950</v>
      </c>
      <c r="D31" s="65">
        <v>950</v>
      </c>
      <c r="E31" s="46">
        <f t="shared" si="0"/>
        <v>0</v>
      </c>
    </row>
    <row r="32" spans="1:8" s="1" customFormat="1" ht="18" customHeight="1">
      <c r="A32" s="32">
        <v>15</v>
      </c>
      <c r="B32" s="12" t="s">
        <v>28</v>
      </c>
      <c r="C32" s="46"/>
      <c r="D32" s="65">
        <v>81.8</v>
      </c>
      <c r="E32" s="46">
        <f t="shared" si="0"/>
        <v>81.8</v>
      </c>
    </row>
    <row r="33" spans="1:5" s="1" customFormat="1" ht="18" customHeight="1">
      <c r="A33" s="32">
        <v>16</v>
      </c>
      <c r="B33" s="12" t="s">
        <v>29</v>
      </c>
      <c r="C33" s="46">
        <v>300</v>
      </c>
      <c r="D33" s="61">
        <v>300</v>
      </c>
      <c r="E33" s="46">
        <f t="shared" si="0"/>
        <v>0</v>
      </c>
    </row>
    <row r="34" spans="1:5" s="1" customFormat="1" ht="18" customHeight="1">
      <c r="A34" s="32">
        <v>17</v>
      </c>
      <c r="B34" s="12" t="s">
        <v>30</v>
      </c>
      <c r="C34" s="46">
        <v>45</v>
      </c>
      <c r="D34" s="65">
        <v>80</v>
      </c>
      <c r="E34" s="46">
        <f t="shared" si="0"/>
        <v>35</v>
      </c>
    </row>
    <row r="35" spans="1:5" s="1" customFormat="1" ht="18" customHeight="1">
      <c r="A35" s="32">
        <v>18</v>
      </c>
      <c r="B35" s="12" t="s">
        <v>31</v>
      </c>
      <c r="C35" s="46">
        <v>105</v>
      </c>
      <c r="D35" s="65">
        <v>95</v>
      </c>
      <c r="E35" s="46">
        <f t="shared" si="0"/>
        <v>-10</v>
      </c>
    </row>
    <row r="36" spans="1:5" s="1" customFormat="1" ht="18" customHeight="1">
      <c r="A36" s="32">
        <v>19</v>
      </c>
      <c r="B36" s="12" t="s">
        <v>32</v>
      </c>
      <c r="C36" s="46">
        <v>3</v>
      </c>
      <c r="D36" s="65">
        <v>6</v>
      </c>
      <c r="E36" s="46">
        <f t="shared" si="0"/>
        <v>3</v>
      </c>
    </row>
    <row r="37" spans="1:5" s="1" customFormat="1" ht="18" customHeight="1">
      <c r="A37" s="32">
        <v>20</v>
      </c>
      <c r="B37" s="12" t="s">
        <v>58</v>
      </c>
      <c r="C37" s="46">
        <v>12</v>
      </c>
      <c r="D37" s="65">
        <v>6</v>
      </c>
      <c r="E37" s="46">
        <f t="shared" si="0"/>
        <v>-6</v>
      </c>
    </row>
    <row r="38" spans="1:5" s="1" customFormat="1" ht="18" customHeight="1">
      <c r="A38" s="32">
        <v>21</v>
      </c>
      <c r="B38" s="10" t="s">
        <v>70</v>
      </c>
      <c r="C38" s="46">
        <v>10</v>
      </c>
      <c r="D38" s="65">
        <v>10</v>
      </c>
      <c r="E38" s="46">
        <f t="shared" si="0"/>
        <v>0</v>
      </c>
    </row>
    <row r="39" spans="1:5" s="1" customFormat="1" ht="18" customHeight="1">
      <c r="A39" s="32">
        <v>22</v>
      </c>
      <c r="B39" s="10" t="s">
        <v>33</v>
      </c>
      <c r="C39" s="46">
        <v>50</v>
      </c>
      <c r="D39" s="65"/>
      <c r="E39" s="46">
        <f t="shared" si="0"/>
        <v>-50</v>
      </c>
    </row>
    <row r="40" spans="1:5" s="1" customFormat="1" ht="18" customHeight="1">
      <c r="A40" s="32">
        <v>23</v>
      </c>
      <c r="B40" s="10" t="s">
        <v>74</v>
      </c>
      <c r="C40" s="46"/>
      <c r="D40" s="65">
        <v>4</v>
      </c>
      <c r="E40" s="46">
        <f>D40-C40</f>
        <v>4</v>
      </c>
    </row>
    <row r="41" spans="1:5" s="1" customFormat="1" ht="18.75" customHeight="1">
      <c r="A41" s="32">
        <v>24</v>
      </c>
      <c r="B41" s="12" t="s">
        <v>40</v>
      </c>
      <c r="C41" s="46">
        <f>SUM(C42:C43)</f>
        <v>2.6</v>
      </c>
      <c r="D41" s="61">
        <f>SUM(D42:D43)</f>
        <v>5</v>
      </c>
      <c r="E41" s="46">
        <f t="shared" si="0"/>
        <v>2.4</v>
      </c>
    </row>
    <row r="42" spans="1:5" s="1" customFormat="1" ht="18" customHeight="1">
      <c r="A42" s="68">
        <v>24.1</v>
      </c>
      <c r="B42" s="69" t="s">
        <v>1</v>
      </c>
      <c r="C42" s="46"/>
      <c r="D42" s="61">
        <v>2.4</v>
      </c>
      <c r="E42" s="46">
        <f t="shared" si="0"/>
        <v>2.4</v>
      </c>
    </row>
    <row r="43" spans="1:5" s="1" customFormat="1" ht="18" customHeight="1">
      <c r="A43" s="68">
        <v>24.2</v>
      </c>
      <c r="B43" s="69" t="s">
        <v>2</v>
      </c>
      <c r="C43" s="46">
        <v>2.6</v>
      </c>
      <c r="D43" s="61">
        <v>2.6</v>
      </c>
      <c r="E43" s="46">
        <f t="shared" si="0"/>
        <v>0</v>
      </c>
    </row>
    <row r="44" spans="1:5" ht="18" customHeight="1">
      <c r="A44" s="70">
        <v>25</v>
      </c>
      <c r="B44" s="71" t="s">
        <v>34</v>
      </c>
      <c r="C44" s="46">
        <v>54</v>
      </c>
      <c r="D44" s="61">
        <v>27</v>
      </c>
      <c r="E44" s="46">
        <f t="shared" si="0"/>
        <v>-27</v>
      </c>
    </row>
    <row r="45" spans="1:5" s="1" customFormat="1" ht="18" customHeight="1">
      <c r="A45" s="70">
        <v>26</v>
      </c>
      <c r="B45" s="12" t="s">
        <v>41</v>
      </c>
      <c r="C45" s="46">
        <v>404.6</v>
      </c>
      <c r="D45" s="65">
        <v>404.4</v>
      </c>
      <c r="E45" s="46">
        <f t="shared" si="0"/>
        <v>-0.20000000000004547</v>
      </c>
    </row>
    <row r="46" spans="1:5" s="1" customFormat="1" ht="18" customHeight="1">
      <c r="A46" s="70">
        <v>27</v>
      </c>
      <c r="B46" s="9" t="s">
        <v>42</v>
      </c>
      <c r="C46" s="46">
        <v>75</v>
      </c>
      <c r="D46" s="65">
        <v>10</v>
      </c>
      <c r="E46" s="46">
        <f t="shared" si="0"/>
        <v>-65</v>
      </c>
    </row>
    <row r="47" spans="1:5" s="1" customFormat="1" ht="21.75" customHeight="1">
      <c r="A47" s="64" t="s">
        <v>65</v>
      </c>
      <c r="B47" s="58" t="s">
        <v>66</v>
      </c>
      <c r="C47" s="59">
        <f>+C48+C53</f>
        <v>6637.3</v>
      </c>
      <c r="D47" s="59">
        <f>+D48+D53</f>
        <v>1851.6</v>
      </c>
      <c r="E47" s="7">
        <f t="shared" si="0"/>
        <v>-4785.7000000000007</v>
      </c>
    </row>
    <row r="48" spans="1:5" s="1" customFormat="1" ht="18" customHeight="1">
      <c r="A48" s="70">
        <v>1</v>
      </c>
      <c r="B48" s="48" t="s">
        <v>67</v>
      </c>
      <c r="C48" s="46">
        <f>SUM(C49:C52)</f>
        <v>2750</v>
      </c>
      <c r="D48" s="61">
        <f>SUM(D49:D52)</f>
        <v>928</v>
      </c>
      <c r="E48" s="46">
        <f t="shared" si="0"/>
        <v>-1822</v>
      </c>
    </row>
    <row r="49" spans="1:5" s="1" customFormat="1" ht="18" customHeight="1">
      <c r="A49" s="68">
        <v>1.1000000000000001</v>
      </c>
      <c r="B49" s="47" t="s">
        <v>68</v>
      </c>
      <c r="C49" s="46">
        <v>950</v>
      </c>
      <c r="D49" s="61"/>
      <c r="E49" s="46">
        <f t="shared" ref="E49:E55" si="1">D49-C49</f>
        <v>-950</v>
      </c>
    </row>
    <row r="50" spans="1:5" s="1" customFormat="1" ht="18" customHeight="1">
      <c r="A50" s="68">
        <v>1.2</v>
      </c>
      <c r="B50" s="47" t="s">
        <v>43</v>
      </c>
      <c r="C50" s="46">
        <v>950</v>
      </c>
      <c r="D50" s="61">
        <v>678</v>
      </c>
      <c r="E50" s="46">
        <f t="shared" si="1"/>
        <v>-272</v>
      </c>
    </row>
    <row r="51" spans="1:5" s="1" customFormat="1" ht="18" customHeight="1">
      <c r="A51" s="68">
        <v>1.3</v>
      </c>
      <c r="B51" s="47" t="s">
        <v>44</v>
      </c>
      <c r="C51" s="62">
        <v>550</v>
      </c>
      <c r="D51" s="61">
        <v>250</v>
      </c>
      <c r="E51" s="46">
        <f t="shared" si="1"/>
        <v>-300</v>
      </c>
    </row>
    <row r="52" spans="1:5" s="1" customFormat="1" ht="18" customHeight="1">
      <c r="A52" s="68">
        <v>1.4</v>
      </c>
      <c r="B52" s="47" t="s">
        <v>45</v>
      </c>
      <c r="C52" s="62">
        <v>300</v>
      </c>
      <c r="D52" s="61"/>
      <c r="E52" s="46">
        <f t="shared" si="1"/>
        <v>-300</v>
      </c>
    </row>
    <row r="53" spans="1:5" s="1" customFormat="1" ht="29.25" customHeight="1">
      <c r="A53" s="70">
        <v>2</v>
      </c>
      <c r="B53" s="48" t="s">
        <v>46</v>
      </c>
      <c r="C53" s="46">
        <f>SUM(C54:C54)</f>
        <v>3887.3</v>
      </c>
      <c r="D53" s="61">
        <f>SUM(D54:D54)</f>
        <v>923.6</v>
      </c>
      <c r="E53" s="46">
        <f t="shared" si="1"/>
        <v>-2963.7000000000003</v>
      </c>
    </row>
    <row r="54" spans="1:5" s="1" customFormat="1" ht="26.25" customHeight="1">
      <c r="A54" s="68">
        <v>2.1</v>
      </c>
      <c r="B54" s="47" t="s">
        <v>69</v>
      </c>
      <c r="C54" s="62">
        <v>3887.3</v>
      </c>
      <c r="D54" s="61">
        <v>923.6</v>
      </c>
      <c r="E54" s="46">
        <f t="shared" si="1"/>
        <v>-2963.7000000000003</v>
      </c>
    </row>
    <row r="55" spans="1:5" s="67" customFormat="1" ht="43.5" customHeight="1">
      <c r="A55" s="57" t="s">
        <v>47</v>
      </c>
      <c r="B55" s="58" t="s">
        <v>48</v>
      </c>
      <c r="C55" s="59">
        <f>C6+C7-C12</f>
        <v>2721.5999999999913</v>
      </c>
      <c r="D55" s="60">
        <f>D6+D7-D12</f>
        <v>8188.4999999999854</v>
      </c>
      <c r="E55" s="59">
        <f t="shared" si="1"/>
        <v>5466.8999999999942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5748031496062992" right="0.19685039370078741" top="0.23622047244094491" bottom="0.27559055118110237" header="0.15748031496062992" footer="0.19685039370078741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Dramakani hamematakan</vt:lpstr>
      <vt:lpstr>'Dramakani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2018-10-31T07:12:04Z</dcterms:modified>
</cp:coreProperties>
</file>